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0115" windowHeight="7935"/>
  </bookViews>
  <sheets>
    <sheet name="ОП 6" sheetId="1" r:id="rId1"/>
  </sheets>
  <definedNames>
    <definedName name="_xlnm._FilterDatabase" localSheetId="0" hidden="1">'ОП 6'!$A$3:$F$64</definedName>
    <definedName name="_xlnm.Print_Titles" localSheetId="0">'ОП 6'!$3:$3</definedName>
  </definedNames>
  <calcPr calcId="145621"/>
</workbook>
</file>

<file path=xl/calcChain.xml><?xml version="1.0" encoding="utf-8"?>
<calcChain xmlns="http://schemas.openxmlformats.org/spreadsheetml/2006/main">
  <c r="F61" i="1" l="1"/>
  <c r="F60" i="1"/>
  <c r="F55" i="1"/>
  <c r="F54" i="1"/>
  <c r="F53" i="1"/>
  <c r="F48" i="1"/>
  <c r="F47" i="1"/>
  <c r="F46" i="1"/>
  <c r="F45" i="1"/>
  <c r="F44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13" i="1"/>
  <c r="F6" i="1"/>
  <c r="F7" i="1"/>
  <c r="F8" i="1"/>
  <c r="F5" i="1"/>
  <c r="F40" i="1" l="1"/>
  <c r="F56" i="1"/>
  <c r="F49" i="1"/>
  <c r="F62" i="1"/>
  <c r="F63" i="1" s="1"/>
  <c r="F64" i="1" s="1"/>
  <c r="F9" i="1"/>
  <c r="F66" i="1" l="1"/>
  <c r="F41" i="1"/>
  <c r="F42" i="1" s="1"/>
  <c r="F10" i="1"/>
  <c r="F11" i="1" s="1"/>
  <c r="F50" i="1" l="1"/>
  <c r="F51" i="1" s="1"/>
  <c r="F57" i="1" l="1"/>
  <c r="F58" i="1" l="1"/>
  <c r="F67" i="1"/>
  <c r="F68" i="1" s="1"/>
</calcChain>
</file>

<file path=xl/sharedStrings.xml><?xml version="1.0" encoding="utf-8"?>
<sst xmlns="http://schemas.openxmlformats.org/spreadsheetml/2006/main" count="112" uniqueCount="65">
  <si>
    <t>единична цена, лв.</t>
  </si>
  <si>
    <t>Наименование на видовете СМР</t>
  </si>
  <si>
    <t>стойност, лв.</t>
  </si>
  <si>
    <t xml:space="preserve">Доставка и полагане на силиконова минерална мазилка - цветна </t>
  </si>
  <si>
    <t>Лампен излаз до 6м</t>
  </si>
  <si>
    <t>Контактен излаз до 6м</t>
  </si>
  <si>
    <t>Шпакловка</t>
  </si>
  <si>
    <t>Доставка и полагане на дълбокопроникващ грунд</t>
  </si>
  <si>
    <t>Боядисване фасаген</t>
  </si>
  <si>
    <t>Обект II:Сграда читалище с.Котленци</t>
  </si>
  <si>
    <t>Демонтаж дървена дограма</t>
  </si>
  <si>
    <t>Доставка и монтаж РVС прозорец 130/145 с едно отваряемо крило и комарник</t>
  </si>
  <si>
    <t>Доставка и монтаж алуминиева врата 100/210</t>
  </si>
  <si>
    <t>Изкърпване мазилка около врати и прозорци</t>
  </si>
  <si>
    <t>Демонтаж облицовка стени</t>
  </si>
  <si>
    <t>Демонтаж гредоред</t>
  </si>
  <si>
    <t>Кофраж и декофраж за стоманобетонова плоча</t>
  </si>
  <si>
    <t>Доставка и полагане на бетон В 15 за плоча</t>
  </si>
  <si>
    <t>Армировка клас А І, всички диаметри, гладка мека стомана</t>
  </si>
  <si>
    <t>Армировка клас А ІІ и А ІІІ, оребрена стомана</t>
  </si>
  <si>
    <t>Изравнителна циментова замазка по под</t>
  </si>
  <si>
    <t>Разделно събиране и изнасяне на строителни отпадъци на разстояние 1км</t>
  </si>
  <si>
    <t>Доставка и монтаж окачен таван от минераловатни пана модул 600/600</t>
  </si>
  <si>
    <t>Очукване мазилка</t>
  </si>
  <si>
    <t>Изкърпване мазилка стени</t>
  </si>
  <si>
    <t>Шпакловка гипсова стени</t>
  </si>
  <si>
    <t>Стъргане стари пластове боя</t>
  </si>
  <si>
    <t>Доставка и полагане латекс по стени двукратно-цветно</t>
  </si>
  <si>
    <t>Доставка и монтаж ЛОТ 4х18VV вграден монтаж</t>
  </si>
  <si>
    <t>Доставка и монтаж на ламиниран паркет за обществено ползване в интензивно натоварени помещения 8мм</t>
  </si>
  <si>
    <t>Доставка и м-ж ъглови летви за ламиниран паркет</t>
  </si>
  <si>
    <t>Доставка и монтаж ел.ключ двоен</t>
  </si>
  <si>
    <t>Доставка и монтаж противовлажно тяло</t>
  </si>
  <si>
    <t>Доставка и монтаж контакт тип шуко двоен</t>
  </si>
  <si>
    <t>Обект III:Сграда ДГ с.Победа</t>
  </si>
  <si>
    <t>Обект IV Съблекалня стадион с.Победа</t>
  </si>
  <si>
    <t>Почистване на покривна повърхност от пръст, стара хидроизолация и смола</t>
  </si>
  <si>
    <t>Циментова замазка за оформяне на равна повърхност и наклон</t>
  </si>
  <si>
    <t>м</t>
  </si>
  <si>
    <t>Обект V Саниране сграда клуб на пенсионера с.Методиево</t>
  </si>
  <si>
    <t>Хидроизолация от два  пласта  битумна мушама 4,5кг/м2 с посипка на газопламъчно залепване</t>
  </si>
  <si>
    <t>Демонтаж на гранитогрес по челата на терасата</t>
  </si>
  <si>
    <t>Доставка и монтаж на гранитогрес по челата на терасата</t>
  </si>
  <si>
    <t>Циментова шпакловка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</si>
  <si>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2</t>
    </r>
  </si>
  <si>
    <t>обект I: Сграда ДГ с.Котленци</t>
  </si>
  <si>
    <t>Общо, лв.</t>
  </si>
  <si>
    <t>20% ДДС, лв.</t>
  </si>
  <si>
    <t>бр.</t>
  </si>
  <si>
    <t>общо за обособената позиция, лв.</t>
  </si>
  <si>
    <t>Доставка и полагане на топлоизолация  EPS по стени с дебелина 10 см мрежа, шпакловка, грундиране и ъглови протектори</t>
  </si>
  <si>
    <t>ЗА ОБЕКТ:"Сграда ДГ с.Котленци"; "Сграда читалище с.Котленци "; "Сграда ДГ с.Победа";"Съблекалня стадион с.Победа"и"Саниране сграда клуб на пенсионера с.Методиево", община Добричка</t>
  </si>
  <si>
    <t>№</t>
  </si>
  <si>
    <t>Полагане на дълбокопроникващ грунд</t>
  </si>
  <si>
    <t>Боядисване на коридор,кухня и склад  стени и таван с латекс-двукратно цветно</t>
  </si>
  <si>
    <t>Полагане латекс по стени двукратно-цветно</t>
  </si>
  <si>
    <t>коли-чество</t>
  </si>
  <si>
    <t>всичко за обект I с вкл. ДДС, лв.
до 5 800,00 лв.</t>
  </si>
  <si>
    <t>всичко за обект II с вкл. ДДС, лв.
до 5 000,00 лв.</t>
  </si>
  <si>
    <t>всичко за обект III с вкл. ДДС, лв.
до 3 000,00 лв.</t>
  </si>
  <si>
    <t>всичко за обект IV с вкл. ДДС, лв.
 До 5 000,00 лв.</t>
  </si>
  <si>
    <t>всичко за обект III с вкл. ДДС, лв.
до 1 744,00 лв.</t>
  </si>
  <si>
    <t>всичко за обособената позиция с вкл. ДДС, лв.
до 20 544,00 лв.</t>
  </si>
  <si>
    <t>единич-на мярка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</si>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</sst>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" fontId="1" fillId="0" borderId="0" xfId="0" applyNumberFormat="1" applyFont="1" applyAlignment="1">
      <alignment vertical="center"/>
    </xf>
    <xf numFmtId="1" fontId="3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vertical="center"/>
    </xf>
    <xf numFmtId="1" fontId="2" fillId="0" borderId="4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4" fontId="2" fillId="0" borderId="6" xfId="0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2" fontId="2" fillId="2" borderId="5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4" fontId="2" fillId="0" borderId="3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1" fontId="2" fillId="2" borderId="4" xfId="0" applyNumberFormat="1" applyFont="1" applyFill="1" applyBorder="1" applyAlignment="1">
      <alignment horizontal="right" vertical="center" wrapText="1"/>
    </xf>
    <xf numFmtId="1" fontId="2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view="pageLayout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36.5703125" style="2" customWidth="1"/>
    <col min="3" max="3" width="7.85546875" style="2" customWidth="1"/>
    <col min="4" max="4" width="10.85546875" style="26" customWidth="1"/>
    <col min="5" max="5" width="11.5703125" style="2" customWidth="1"/>
    <col min="6" max="6" width="11.7109375" style="2" customWidth="1"/>
    <col min="7" max="8" width="9.140625" style="2"/>
    <col min="9" max="9" width="9.42578125" style="2" bestFit="1" customWidth="1"/>
    <col min="10" max="16384" width="9.140625" style="2"/>
  </cols>
  <sheetData>
    <row r="1" spans="1:6" x14ac:dyDescent="0.25">
      <c r="A1" s="47" t="s">
        <v>51</v>
      </c>
      <c r="B1" s="47"/>
      <c r="C1" s="47"/>
      <c r="D1" s="48"/>
      <c r="E1" s="47"/>
      <c r="F1" s="47"/>
    </row>
    <row r="2" spans="1:6" ht="48.75" customHeight="1" x14ac:dyDescent="0.25">
      <c r="A2" s="47"/>
      <c r="B2" s="47"/>
      <c r="C2" s="47"/>
      <c r="D2" s="48"/>
      <c r="E2" s="47"/>
      <c r="F2" s="47"/>
    </row>
    <row r="3" spans="1:6" ht="45" x14ac:dyDescent="0.25">
      <c r="A3" s="4" t="s">
        <v>52</v>
      </c>
      <c r="B3" s="3" t="s">
        <v>1</v>
      </c>
      <c r="C3" s="4" t="s">
        <v>63</v>
      </c>
      <c r="D3" s="27" t="s">
        <v>56</v>
      </c>
      <c r="E3" s="4" t="s">
        <v>0</v>
      </c>
      <c r="F3" s="4" t="s">
        <v>2</v>
      </c>
    </row>
    <row r="4" spans="1:6" x14ac:dyDescent="0.25">
      <c r="A4" s="5"/>
      <c r="B4" s="6" t="s">
        <v>45</v>
      </c>
      <c r="C4" s="1"/>
      <c r="D4" s="7"/>
      <c r="E4" s="7"/>
      <c r="F4" s="7"/>
    </row>
    <row r="5" spans="1:6" ht="18" x14ac:dyDescent="0.25">
      <c r="A5" s="8">
        <v>1</v>
      </c>
      <c r="B5" s="9" t="s">
        <v>43</v>
      </c>
      <c r="C5" s="10" t="s">
        <v>44</v>
      </c>
      <c r="D5" s="11">
        <v>320</v>
      </c>
      <c r="E5" s="11"/>
      <c r="F5" s="24">
        <f t="shared" ref="F5:F8" si="0">ROUND(D5*E5,2)</f>
        <v>0</v>
      </c>
    </row>
    <row r="6" spans="1:6" ht="18" x14ac:dyDescent="0.25">
      <c r="A6" s="8">
        <v>2</v>
      </c>
      <c r="B6" s="9" t="s">
        <v>53</v>
      </c>
      <c r="C6" s="10" t="s">
        <v>44</v>
      </c>
      <c r="D6" s="11">
        <v>320</v>
      </c>
      <c r="E6" s="11"/>
      <c r="F6" s="24">
        <f t="shared" si="0"/>
        <v>0</v>
      </c>
    </row>
    <row r="7" spans="1:6" ht="18" x14ac:dyDescent="0.25">
      <c r="A7" s="8">
        <v>3</v>
      </c>
      <c r="B7" s="9" t="s">
        <v>8</v>
      </c>
      <c r="C7" s="10" t="s">
        <v>44</v>
      </c>
      <c r="D7" s="11">
        <v>320</v>
      </c>
      <c r="E7" s="11"/>
      <c r="F7" s="24">
        <f t="shared" si="0"/>
        <v>0</v>
      </c>
    </row>
    <row r="8" spans="1:6" ht="45" x14ac:dyDescent="0.25">
      <c r="A8" s="8">
        <v>4</v>
      </c>
      <c r="B8" s="9" t="s">
        <v>54</v>
      </c>
      <c r="C8" s="10" t="s">
        <v>44</v>
      </c>
      <c r="D8" s="11">
        <v>145</v>
      </c>
      <c r="E8" s="11"/>
      <c r="F8" s="24">
        <f t="shared" si="0"/>
        <v>0</v>
      </c>
    </row>
    <row r="9" spans="1:6" x14ac:dyDescent="0.25">
      <c r="A9" s="5"/>
      <c r="B9" s="38" t="s">
        <v>46</v>
      </c>
      <c r="C9" s="39"/>
      <c r="D9" s="39"/>
      <c r="E9" s="40"/>
      <c r="F9" s="14">
        <f>ROUNDUP(SUM(F5:F8),2)</f>
        <v>0</v>
      </c>
    </row>
    <row r="10" spans="1:6" x14ac:dyDescent="0.25">
      <c r="A10" s="5"/>
      <c r="B10" s="38" t="s">
        <v>47</v>
      </c>
      <c r="C10" s="39"/>
      <c r="D10" s="39"/>
      <c r="E10" s="40"/>
      <c r="F10" s="14">
        <f>ROUNDUP(F9*20/100,2)</f>
        <v>0</v>
      </c>
    </row>
    <row r="11" spans="1:6" ht="30.75" customHeight="1" x14ac:dyDescent="0.25">
      <c r="A11" s="5"/>
      <c r="B11" s="38" t="s">
        <v>57</v>
      </c>
      <c r="C11" s="39"/>
      <c r="D11" s="39"/>
      <c r="E11" s="40"/>
      <c r="F11" s="14">
        <f>F9+F10</f>
        <v>0</v>
      </c>
    </row>
    <row r="12" spans="1:6" x14ac:dyDescent="0.25">
      <c r="A12" s="5"/>
      <c r="B12" s="25" t="s">
        <v>9</v>
      </c>
      <c r="C12" s="12"/>
      <c r="D12" s="7"/>
      <c r="E12" s="7"/>
      <c r="F12" s="7"/>
    </row>
    <row r="13" spans="1:6" x14ac:dyDescent="0.25">
      <c r="A13" s="8">
        <v>1</v>
      </c>
      <c r="B13" s="9" t="s">
        <v>10</v>
      </c>
      <c r="C13" s="8" t="s">
        <v>48</v>
      </c>
      <c r="D13" s="28">
        <v>3</v>
      </c>
      <c r="E13" s="15"/>
      <c r="F13" s="15">
        <f>ROUND(E13*D13,2)</f>
        <v>0</v>
      </c>
    </row>
    <row r="14" spans="1:6" ht="45" x14ac:dyDescent="0.25">
      <c r="A14" s="8">
        <v>2</v>
      </c>
      <c r="B14" s="9" t="s">
        <v>11</v>
      </c>
      <c r="C14" s="8" t="s">
        <v>48</v>
      </c>
      <c r="D14" s="28">
        <v>1</v>
      </c>
      <c r="E14" s="15"/>
      <c r="F14" s="15">
        <f t="shared" ref="F14:F39" si="1">ROUND(E14*D14,2)</f>
        <v>0</v>
      </c>
    </row>
    <row r="15" spans="1:6" ht="30" x14ac:dyDescent="0.25">
      <c r="A15" s="16">
        <v>3</v>
      </c>
      <c r="B15" s="9" t="s">
        <v>12</v>
      </c>
      <c r="C15" s="8" t="s">
        <v>48</v>
      </c>
      <c r="D15" s="28">
        <v>2</v>
      </c>
      <c r="E15" s="15"/>
      <c r="F15" s="15">
        <f t="shared" si="1"/>
        <v>0</v>
      </c>
    </row>
    <row r="16" spans="1:6" ht="30" x14ac:dyDescent="0.25">
      <c r="A16" s="8">
        <v>4</v>
      </c>
      <c r="B16" s="9" t="s">
        <v>13</v>
      </c>
      <c r="C16" s="10" t="s">
        <v>38</v>
      </c>
      <c r="D16" s="15">
        <v>30</v>
      </c>
      <c r="E16" s="15"/>
      <c r="F16" s="15">
        <f t="shared" si="1"/>
        <v>0</v>
      </c>
    </row>
    <row r="17" spans="1:6" ht="18" x14ac:dyDescent="0.25">
      <c r="A17" s="8">
        <v>5</v>
      </c>
      <c r="B17" s="9" t="s">
        <v>14</v>
      </c>
      <c r="C17" s="10" t="s">
        <v>44</v>
      </c>
      <c r="D17" s="15">
        <v>20</v>
      </c>
      <c r="E17" s="15"/>
      <c r="F17" s="15">
        <f t="shared" si="1"/>
        <v>0</v>
      </c>
    </row>
    <row r="18" spans="1:6" ht="18" x14ac:dyDescent="0.25">
      <c r="A18" s="8">
        <v>6</v>
      </c>
      <c r="B18" s="9" t="s">
        <v>15</v>
      </c>
      <c r="C18" s="10" t="s">
        <v>44</v>
      </c>
      <c r="D18" s="15">
        <v>13</v>
      </c>
      <c r="E18" s="15"/>
      <c r="F18" s="15">
        <f t="shared" si="1"/>
        <v>0</v>
      </c>
    </row>
    <row r="19" spans="1:6" ht="30" x14ac:dyDescent="0.25">
      <c r="A19" s="8">
        <v>7</v>
      </c>
      <c r="B19" s="9" t="s">
        <v>16</v>
      </c>
      <c r="C19" s="10" t="s">
        <v>44</v>
      </c>
      <c r="D19" s="15">
        <v>13</v>
      </c>
      <c r="E19" s="15"/>
      <c r="F19" s="15">
        <f t="shared" si="1"/>
        <v>0</v>
      </c>
    </row>
    <row r="20" spans="1:6" ht="30" x14ac:dyDescent="0.25">
      <c r="A20" s="8">
        <v>8</v>
      </c>
      <c r="B20" s="9" t="s">
        <v>17</v>
      </c>
      <c r="C20" s="10" t="s">
        <v>44</v>
      </c>
      <c r="D20" s="15">
        <v>1.5</v>
      </c>
      <c r="E20" s="15"/>
      <c r="F20" s="15">
        <f t="shared" si="1"/>
        <v>0</v>
      </c>
    </row>
    <row r="21" spans="1:6" ht="30" x14ac:dyDescent="0.25">
      <c r="A21" s="8">
        <v>9</v>
      </c>
      <c r="B21" s="9" t="s">
        <v>18</v>
      </c>
      <c r="C21" s="10" t="s">
        <v>64</v>
      </c>
      <c r="D21" s="15">
        <v>80</v>
      </c>
      <c r="E21" s="15"/>
      <c r="F21" s="15">
        <f t="shared" si="1"/>
        <v>0</v>
      </c>
    </row>
    <row r="22" spans="1:6" ht="30" x14ac:dyDescent="0.25">
      <c r="A22" s="8">
        <v>10</v>
      </c>
      <c r="B22" s="9" t="s">
        <v>19</v>
      </c>
      <c r="C22" s="10" t="s">
        <v>64</v>
      </c>
      <c r="D22" s="15">
        <v>50</v>
      </c>
      <c r="E22" s="15"/>
      <c r="F22" s="15">
        <f t="shared" si="1"/>
        <v>0</v>
      </c>
    </row>
    <row r="23" spans="1:6" ht="30" x14ac:dyDescent="0.25">
      <c r="A23" s="8">
        <v>11</v>
      </c>
      <c r="B23" s="9" t="s">
        <v>20</v>
      </c>
      <c r="C23" s="10" t="s">
        <v>44</v>
      </c>
      <c r="D23" s="15">
        <v>13</v>
      </c>
      <c r="E23" s="15"/>
      <c r="F23" s="15">
        <f t="shared" si="1"/>
        <v>0</v>
      </c>
    </row>
    <row r="24" spans="1:6" ht="45" x14ac:dyDescent="0.25">
      <c r="A24" s="8">
        <v>12</v>
      </c>
      <c r="B24" s="9" t="s">
        <v>21</v>
      </c>
      <c r="C24" s="10" t="s">
        <v>44</v>
      </c>
      <c r="D24" s="15">
        <v>2</v>
      </c>
      <c r="E24" s="15"/>
      <c r="F24" s="15">
        <f t="shared" si="1"/>
        <v>0</v>
      </c>
    </row>
    <row r="25" spans="1:6" ht="30" x14ac:dyDescent="0.25">
      <c r="A25" s="8">
        <v>13</v>
      </c>
      <c r="B25" s="9" t="s">
        <v>22</v>
      </c>
      <c r="C25" s="10" t="s">
        <v>44</v>
      </c>
      <c r="D25" s="15">
        <v>13</v>
      </c>
      <c r="E25" s="15"/>
      <c r="F25" s="15">
        <f t="shared" si="1"/>
        <v>0</v>
      </c>
    </row>
    <row r="26" spans="1:6" ht="18" x14ac:dyDescent="0.25">
      <c r="A26" s="8">
        <v>14</v>
      </c>
      <c r="B26" s="9" t="s">
        <v>23</v>
      </c>
      <c r="C26" s="10" t="s">
        <v>44</v>
      </c>
      <c r="D26" s="15">
        <v>5</v>
      </c>
      <c r="E26" s="15"/>
      <c r="F26" s="15">
        <f t="shared" si="1"/>
        <v>0</v>
      </c>
    </row>
    <row r="27" spans="1:6" ht="18" x14ac:dyDescent="0.25">
      <c r="A27" s="8">
        <v>15</v>
      </c>
      <c r="B27" s="9" t="s">
        <v>24</v>
      </c>
      <c r="C27" s="10" t="s">
        <v>44</v>
      </c>
      <c r="D27" s="15">
        <v>10</v>
      </c>
      <c r="E27" s="15"/>
      <c r="F27" s="15">
        <f t="shared" si="1"/>
        <v>0</v>
      </c>
    </row>
    <row r="28" spans="1:6" ht="18" x14ac:dyDescent="0.25">
      <c r="A28" s="8">
        <v>16</v>
      </c>
      <c r="B28" s="9" t="s">
        <v>25</v>
      </c>
      <c r="C28" s="10" t="s">
        <v>44</v>
      </c>
      <c r="D28" s="15">
        <v>42</v>
      </c>
      <c r="E28" s="15"/>
      <c r="F28" s="15">
        <f t="shared" si="1"/>
        <v>0</v>
      </c>
    </row>
    <row r="29" spans="1:6" ht="18" x14ac:dyDescent="0.25">
      <c r="A29" s="8">
        <v>17</v>
      </c>
      <c r="B29" s="9" t="s">
        <v>53</v>
      </c>
      <c r="C29" s="10" t="s">
        <v>44</v>
      </c>
      <c r="D29" s="15">
        <v>42</v>
      </c>
      <c r="E29" s="15"/>
      <c r="F29" s="15">
        <f t="shared" si="1"/>
        <v>0</v>
      </c>
    </row>
    <row r="30" spans="1:6" ht="18" x14ac:dyDescent="0.25">
      <c r="A30" s="8">
        <v>18</v>
      </c>
      <c r="B30" s="9" t="s">
        <v>26</v>
      </c>
      <c r="C30" s="10" t="s">
        <v>44</v>
      </c>
      <c r="D30" s="15">
        <v>22</v>
      </c>
      <c r="E30" s="15"/>
      <c r="F30" s="15">
        <f t="shared" si="1"/>
        <v>0</v>
      </c>
    </row>
    <row r="31" spans="1:6" ht="30" x14ac:dyDescent="0.25">
      <c r="A31" s="8">
        <v>19</v>
      </c>
      <c r="B31" s="9" t="s">
        <v>55</v>
      </c>
      <c r="C31" s="10" t="s">
        <v>44</v>
      </c>
      <c r="D31" s="15">
        <v>42</v>
      </c>
      <c r="E31" s="15"/>
      <c r="F31" s="15">
        <f t="shared" si="1"/>
        <v>0</v>
      </c>
    </row>
    <row r="32" spans="1:6" x14ac:dyDescent="0.25">
      <c r="A32" s="8">
        <v>20</v>
      </c>
      <c r="B32" s="9" t="s">
        <v>4</v>
      </c>
      <c r="C32" s="8" t="s">
        <v>48</v>
      </c>
      <c r="D32" s="28">
        <v>3</v>
      </c>
      <c r="E32" s="15"/>
      <c r="F32" s="15">
        <f t="shared" si="1"/>
        <v>0</v>
      </c>
    </row>
    <row r="33" spans="1:6" ht="30" x14ac:dyDescent="0.25">
      <c r="A33" s="8">
        <v>21</v>
      </c>
      <c r="B33" s="9" t="s">
        <v>28</v>
      </c>
      <c r="C33" s="8" t="s">
        <v>48</v>
      </c>
      <c r="D33" s="28">
        <v>2</v>
      </c>
      <c r="E33" s="15"/>
      <c r="F33" s="15">
        <f t="shared" si="1"/>
        <v>0</v>
      </c>
    </row>
    <row r="34" spans="1:6" ht="60" x14ac:dyDescent="0.25">
      <c r="A34" s="8">
        <v>22</v>
      </c>
      <c r="B34" s="9" t="s">
        <v>29</v>
      </c>
      <c r="C34" s="10" t="s">
        <v>44</v>
      </c>
      <c r="D34" s="15">
        <v>13</v>
      </c>
      <c r="E34" s="15"/>
      <c r="F34" s="15">
        <f t="shared" si="1"/>
        <v>0</v>
      </c>
    </row>
    <row r="35" spans="1:6" ht="30" x14ac:dyDescent="0.25">
      <c r="A35" s="8">
        <v>23</v>
      </c>
      <c r="B35" s="9" t="s">
        <v>30</v>
      </c>
      <c r="C35" s="10" t="s">
        <v>38</v>
      </c>
      <c r="D35" s="15">
        <v>12</v>
      </c>
      <c r="E35" s="15"/>
      <c r="F35" s="15">
        <f t="shared" si="1"/>
        <v>0</v>
      </c>
    </row>
    <row r="36" spans="1:6" x14ac:dyDescent="0.25">
      <c r="A36" s="8">
        <v>24</v>
      </c>
      <c r="B36" s="9" t="s">
        <v>31</v>
      </c>
      <c r="C36" s="8" t="s">
        <v>48</v>
      </c>
      <c r="D36" s="28">
        <v>1</v>
      </c>
      <c r="E36" s="15"/>
      <c r="F36" s="15">
        <f t="shared" si="1"/>
        <v>0</v>
      </c>
    </row>
    <row r="37" spans="1:6" ht="30" x14ac:dyDescent="0.25">
      <c r="A37" s="8">
        <v>25</v>
      </c>
      <c r="B37" s="9" t="s">
        <v>32</v>
      </c>
      <c r="C37" s="8" t="s">
        <v>48</v>
      </c>
      <c r="D37" s="28">
        <v>1</v>
      </c>
      <c r="E37" s="15"/>
      <c r="F37" s="15">
        <f t="shared" si="1"/>
        <v>0</v>
      </c>
    </row>
    <row r="38" spans="1:6" x14ac:dyDescent="0.25">
      <c r="A38" s="8">
        <v>26</v>
      </c>
      <c r="B38" s="9" t="s">
        <v>5</v>
      </c>
      <c r="C38" s="8" t="s">
        <v>48</v>
      </c>
      <c r="D38" s="28">
        <v>1</v>
      </c>
      <c r="E38" s="15"/>
      <c r="F38" s="15">
        <f t="shared" si="1"/>
        <v>0</v>
      </c>
    </row>
    <row r="39" spans="1:6" ht="30" x14ac:dyDescent="0.25">
      <c r="A39" s="8">
        <v>27</v>
      </c>
      <c r="B39" s="9" t="s">
        <v>33</v>
      </c>
      <c r="C39" s="8" t="s">
        <v>48</v>
      </c>
      <c r="D39" s="28">
        <v>1</v>
      </c>
      <c r="E39" s="15"/>
      <c r="F39" s="15">
        <f t="shared" si="1"/>
        <v>0</v>
      </c>
    </row>
    <row r="40" spans="1:6" x14ac:dyDescent="0.25">
      <c r="A40" s="5"/>
      <c r="B40" s="38" t="s">
        <v>46</v>
      </c>
      <c r="C40" s="39"/>
      <c r="D40" s="39"/>
      <c r="E40" s="40"/>
      <c r="F40" s="14">
        <f>ROUNDUP(SUM(F13:F39),2)</f>
        <v>0</v>
      </c>
    </row>
    <row r="41" spans="1:6" x14ac:dyDescent="0.25">
      <c r="A41" s="5"/>
      <c r="B41" s="38" t="s">
        <v>47</v>
      </c>
      <c r="C41" s="39"/>
      <c r="D41" s="39"/>
      <c r="E41" s="40"/>
      <c r="F41" s="14">
        <f>ROUNDUP(F40*20/100,2)</f>
        <v>0</v>
      </c>
    </row>
    <row r="42" spans="1:6" ht="29.25" customHeight="1" x14ac:dyDescent="0.25">
      <c r="A42" s="5"/>
      <c r="B42" s="38" t="s">
        <v>58</v>
      </c>
      <c r="C42" s="39"/>
      <c r="D42" s="39"/>
      <c r="E42" s="40"/>
      <c r="F42" s="14">
        <f>F40+F41</f>
        <v>0</v>
      </c>
    </row>
    <row r="43" spans="1:6" x14ac:dyDescent="0.25">
      <c r="A43" s="5"/>
      <c r="B43" s="6" t="s">
        <v>34</v>
      </c>
      <c r="C43" s="12"/>
      <c r="D43" s="1"/>
      <c r="E43" s="13"/>
      <c r="F43" s="17"/>
    </row>
    <row r="44" spans="1:6" ht="18" x14ac:dyDescent="0.25">
      <c r="A44" s="8">
        <v>1</v>
      </c>
      <c r="B44" s="9" t="s">
        <v>6</v>
      </c>
      <c r="C44" s="10" t="s">
        <v>44</v>
      </c>
      <c r="D44" s="18">
        <v>120</v>
      </c>
      <c r="E44" s="18"/>
      <c r="F44" s="15">
        <f t="shared" ref="F44:F48" si="2">ROUND(E44*D44,2)</f>
        <v>0</v>
      </c>
    </row>
    <row r="45" spans="1:6" ht="30" x14ac:dyDescent="0.25">
      <c r="A45" s="8">
        <v>2</v>
      </c>
      <c r="B45" s="9" t="s">
        <v>7</v>
      </c>
      <c r="C45" s="10" t="s">
        <v>44</v>
      </c>
      <c r="D45" s="18">
        <v>120</v>
      </c>
      <c r="E45" s="18"/>
      <c r="F45" s="15">
        <f t="shared" si="2"/>
        <v>0</v>
      </c>
    </row>
    <row r="46" spans="1:6" ht="30" x14ac:dyDescent="0.25">
      <c r="A46" s="8">
        <v>3</v>
      </c>
      <c r="B46" s="9" t="s">
        <v>27</v>
      </c>
      <c r="C46" s="10" t="s">
        <v>44</v>
      </c>
      <c r="D46" s="18">
        <v>310</v>
      </c>
      <c r="E46" s="18"/>
      <c r="F46" s="15">
        <f t="shared" si="2"/>
        <v>0</v>
      </c>
    </row>
    <row r="47" spans="1:6" ht="30" x14ac:dyDescent="0.25">
      <c r="A47" s="19">
        <v>4</v>
      </c>
      <c r="B47" s="9" t="s">
        <v>41</v>
      </c>
      <c r="C47" s="10" t="s">
        <v>44</v>
      </c>
      <c r="D47" s="18">
        <v>20</v>
      </c>
      <c r="E47" s="18"/>
      <c r="F47" s="15">
        <f t="shared" si="2"/>
        <v>0</v>
      </c>
    </row>
    <row r="48" spans="1:6" ht="30" x14ac:dyDescent="0.25">
      <c r="A48" s="8">
        <v>5</v>
      </c>
      <c r="B48" s="9" t="s">
        <v>42</v>
      </c>
      <c r="C48" s="10" t="s">
        <v>44</v>
      </c>
      <c r="D48" s="18">
        <v>20</v>
      </c>
      <c r="E48" s="18"/>
      <c r="F48" s="15">
        <f t="shared" si="2"/>
        <v>0</v>
      </c>
    </row>
    <row r="49" spans="1:6" x14ac:dyDescent="0.25">
      <c r="A49" s="5"/>
      <c r="B49" s="38" t="s">
        <v>46</v>
      </c>
      <c r="C49" s="39"/>
      <c r="D49" s="39"/>
      <c r="E49" s="40"/>
      <c r="F49" s="14">
        <f>ROUNDUP(SUM(F44:F48),2)</f>
        <v>0</v>
      </c>
    </row>
    <row r="50" spans="1:6" x14ac:dyDescent="0.25">
      <c r="A50" s="5"/>
      <c r="B50" s="38" t="s">
        <v>47</v>
      </c>
      <c r="C50" s="39"/>
      <c r="D50" s="39"/>
      <c r="E50" s="40"/>
      <c r="F50" s="14">
        <f>ROUNDUP(F49*20/100,2)</f>
        <v>0</v>
      </c>
    </row>
    <row r="51" spans="1:6" ht="28.5" customHeight="1" x14ac:dyDescent="0.25">
      <c r="A51" s="5"/>
      <c r="B51" s="38" t="s">
        <v>59</v>
      </c>
      <c r="C51" s="39"/>
      <c r="D51" s="39"/>
      <c r="E51" s="40"/>
      <c r="F51" s="14">
        <f>F49+F50</f>
        <v>0</v>
      </c>
    </row>
    <row r="52" spans="1:6" x14ac:dyDescent="0.25">
      <c r="A52" s="5"/>
      <c r="B52" s="25" t="s">
        <v>35</v>
      </c>
      <c r="C52" s="12"/>
      <c r="D52" s="1"/>
      <c r="E52" s="13"/>
      <c r="F52" s="17"/>
    </row>
    <row r="53" spans="1:6" ht="45" x14ac:dyDescent="0.25">
      <c r="A53" s="8">
        <v>1</v>
      </c>
      <c r="B53" s="1" t="s">
        <v>36</v>
      </c>
      <c r="C53" s="10" t="s">
        <v>44</v>
      </c>
      <c r="D53" s="18">
        <v>130</v>
      </c>
      <c r="E53" s="11"/>
      <c r="F53" s="15">
        <f t="shared" ref="F53:F55" si="3">ROUND(E53*D53,2)</f>
        <v>0</v>
      </c>
    </row>
    <row r="54" spans="1:6" ht="28.5" customHeight="1" x14ac:dyDescent="0.25">
      <c r="A54" s="8">
        <v>2</v>
      </c>
      <c r="B54" s="1" t="s">
        <v>37</v>
      </c>
      <c r="C54" s="10" t="s">
        <v>38</v>
      </c>
      <c r="D54" s="18">
        <v>130</v>
      </c>
      <c r="E54" s="11"/>
      <c r="F54" s="15">
        <f t="shared" si="3"/>
        <v>0</v>
      </c>
    </row>
    <row r="55" spans="1:6" ht="45" x14ac:dyDescent="0.25">
      <c r="A55" s="19">
        <v>3</v>
      </c>
      <c r="B55" s="1" t="s">
        <v>40</v>
      </c>
      <c r="C55" s="10" t="s">
        <v>44</v>
      </c>
      <c r="D55" s="11">
        <v>130</v>
      </c>
      <c r="E55" s="11"/>
      <c r="F55" s="15">
        <f t="shared" si="3"/>
        <v>0</v>
      </c>
    </row>
    <row r="56" spans="1:6" x14ac:dyDescent="0.25">
      <c r="A56" s="5"/>
      <c r="B56" s="38" t="s">
        <v>46</v>
      </c>
      <c r="C56" s="39"/>
      <c r="D56" s="39"/>
      <c r="E56" s="40"/>
      <c r="F56" s="14">
        <f>ROUNDUP(SUM(F52:F55),2)</f>
        <v>0</v>
      </c>
    </row>
    <row r="57" spans="1:6" x14ac:dyDescent="0.25">
      <c r="A57" s="5"/>
      <c r="B57" s="38" t="s">
        <v>47</v>
      </c>
      <c r="C57" s="39"/>
      <c r="D57" s="39"/>
      <c r="E57" s="40"/>
      <c r="F57" s="14">
        <f>ROUNDUP(F56*20/100,2)</f>
        <v>0</v>
      </c>
    </row>
    <row r="58" spans="1:6" ht="35.25" customHeight="1" x14ac:dyDescent="0.25">
      <c r="A58" s="5"/>
      <c r="B58" s="38" t="s">
        <v>60</v>
      </c>
      <c r="C58" s="39"/>
      <c r="D58" s="39"/>
      <c r="E58" s="40"/>
      <c r="F58" s="14">
        <f>F56+F57</f>
        <v>0</v>
      </c>
    </row>
    <row r="59" spans="1:6" x14ac:dyDescent="0.25">
      <c r="A59" s="5"/>
      <c r="B59" s="30" t="s">
        <v>39</v>
      </c>
      <c r="C59" s="12"/>
      <c r="D59" s="1"/>
      <c r="E59" s="13"/>
      <c r="F59" s="17"/>
    </row>
    <row r="60" spans="1:6" ht="60" x14ac:dyDescent="0.25">
      <c r="A60" s="8">
        <v>1</v>
      </c>
      <c r="B60" s="1" t="s">
        <v>50</v>
      </c>
      <c r="C60" s="10" t="s">
        <v>44</v>
      </c>
      <c r="D60" s="7">
        <v>33</v>
      </c>
      <c r="E60" s="20"/>
      <c r="F60" s="15">
        <f t="shared" ref="F60:F61" si="4">ROUND(E60*D60,2)</f>
        <v>0</v>
      </c>
    </row>
    <row r="61" spans="1:6" ht="30" x14ac:dyDescent="0.25">
      <c r="A61" s="5">
        <v>2</v>
      </c>
      <c r="B61" s="1" t="s">
        <v>3</v>
      </c>
      <c r="C61" s="10" t="s">
        <v>44</v>
      </c>
      <c r="D61" s="7">
        <v>33</v>
      </c>
      <c r="E61" s="20"/>
      <c r="F61" s="15">
        <f t="shared" si="4"/>
        <v>0</v>
      </c>
    </row>
    <row r="62" spans="1:6" x14ac:dyDescent="0.25">
      <c r="A62" s="5"/>
      <c r="B62" s="38" t="s">
        <v>46</v>
      </c>
      <c r="C62" s="39"/>
      <c r="D62" s="39"/>
      <c r="E62" s="40"/>
      <c r="F62" s="14">
        <f>ROUNDUP(SUM(F60:F61),2)</f>
        <v>0</v>
      </c>
    </row>
    <row r="63" spans="1:6" x14ac:dyDescent="0.25">
      <c r="A63" s="5"/>
      <c r="B63" s="38" t="s">
        <v>47</v>
      </c>
      <c r="C63" s="39"/>
      <c r="D63" s="39"/>
      <c r="E63" s="40"/>
      <c r="F63" s="14">
        <f>ROUNDUP(F62*20/100,2)</f>
        <v>0</v>
      </c>
    </row>
    <row r="64" spans="1:6" ht="32.25" customHeight="1" x14ac:dyDescent="0.25">
      <c r="A64" s="31"/>
      <c r="B64" s="41" t="s">
        <v>61</v>
      </c>
      <c r="C64" s="42"/>
      <c r="D64" s="42"/>
      <c r="E64" s="43"/>
      <c r="F64" s="32">
        <f>F62+F63</f>
        <v>0</v>
      </c>
    </row>
    <row r="65" spans="1:8" x14ac:dyDescent="0.25">
      <c r="A65" s="35"/>
      <c r="B65" s="36"/>
      <c r="C65" s="21"/>
      <c r="D65" s="29"/>
      <c r="E65" s="21"/>
      <c r="F65" s="37"/>
    </row>
    <row r="66" spans="1:8" ht="15" customHeight="1" x14ac:dyDescent="0.25">
      <c r="A66" s="33"/>
      <c r="B66" s="44" t="s">
        <v>49</v>
      </c>
      <c r="C66" s="45"/>
      <c r="D66" s="45"/>
      <c r="E66" s="46"/>
      <c r="F66" s="34">
        <f>F9+F40+F49+F56+F62</f>
        <v>0</v>
      </c>
    </row>
    <row r="67" spans="1:8" x14ac:dyDescent="0.25">
      <c r="A67" s="5"/>
      <c r="B67" s="38" t="s">
        <v>47</v>
      </c>
      <c r="C67" s="39"/>
      <c r="D67" s="39"/>
      <c r="E67" s="40"/>
      <c r="F67" s="22">
        <f>F10+F41+F50+F57+F63</f>
        <v>0</v>
      </c>
    </row>
    <row r="68" spans="1:8" ht="28.5" customHeight="1" x14ac:dyDescent="0.25">
      <c r="A68" s="5"/>
      <c r="B68" s="38" t="s">
        <v>62</v>
      </c>
      <c r="C68" s="39"/>
      <c r="D68" s="39"/>
      <c r="E68" s="40"/>
      <c r="F68" s="14">
        <f>F66+F67</f>
        <v>0</v>
      </c>
      <c r="H68" s="23"/>
    </row>
  </sheetData>
  <mergeCells count="19">
    <mergeCell ref="B41:E41"/>
    <mergeCell ref="B42:E42"/>
    <mergeCell ref="B49:E49"/>
    <mergeCell ref="B50:E50"/>
    <mergeCell ref="A1:F2"/>
    <mergeCell ref="B9:E9"/>
    <mergeCell ref="B10:E10"/>
    <mergeCell ref="B11:E11"/>
    <mergeCell ref="B40:E40"/>
    <mergeCell ref="B51:E51"/>
    <mergeCell ref="B56:E56"/>
    <mergeCell ref="B57:E57"/>
    <mergeCell ref="B58:E58"/>
    <mergeCell ref="B62:E62"/>
    <mergeCell ref="B63:E63"/>
    <mergeCell ref="B64:E64"/>
    <mergeCell ref="B66:E66"/>
    <mergeCell ref="B67:E67"/>
    <mergeCell ref="B68:E68"/>
  </mergeCells>
  <pageMargins left="0.9055118110236221" right="0.9055118110236221" top="0.74803149606299213" bottom="0.55118110236220474" header="0.31496062992125984" footer="0.31496062992125984"/>
  <pageSetup paperSize="9" scale="98" orientation="portrait" r:id="rId1"/>
  <headerFooter>
    <oddHeader xml:space="preserve">&amp;C&amp;"Times New Roman,Получер"ОП 6:КОЛИЧЕСТВЕНА И СТОЙНОСТНА СМЕТКА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ОП 6</vt:lpstr>
      <vt:lpstr>'ОП 6'!Печат_заглавия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n_kostadinova</dc:creator>
  <cp:lastModifiedBy>Емилия Желязкова</cp:lastModifiedBy>
  <cp:lastPrinted>2018-01-29T11:54:59Z</cp:lastPrinted>
  <dcterms:created xsi:type="dcterms:W3CDTF">2018-01-29T11:43:21Z</dcterms:created>
  <dcterms:modified xsi:type="dcterms:W3CDTF">2020-04-07T07:59:17Z</dcterms:modified>
</cp:coreProperties>
</file>